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5120" windowHeight="7770"/>
  </bookViews>
  <sheets>
    <sheet name="Лист2" sheetId="10" r:id="rId1"/>
  </sheets>
  <calcPr calcId="124519"/>
</workbook>
</file>

<file path=xl/calcChain.xml><?xml version="1.0" encoding="utf-8"?>
<calcChain xmlns="http://schemas.openxmlformats.org/spreadsheetml/2006/main">
  <c r="R35" i="10"/>
  <c r="R29"/>
  <c r="R30"/>
  <c r="R31"/>
  <c r="R32"/>
  <c r="R33"/>
  <c r="R27"/>
  <c r="R28"/>
  <c r="D8"/>
  <c r="B35" l="1"/>
  <c r="B8"/>
  <c r="B28" s="1"/>
  <c r="E22" l="1"/>
  <c r="D35"/>
  <c r="S10" l="1"/>
  <c r="S11"/>
  <c r="S12"/>
  <c r="S13"/>
  <c r="S15"/>
  <c r="S16"/>
  <c r="S17"/>
  <c r="S18"/>
  <c r="S19"/>
  <c r="S20"/>
  <c r="S21"/>
  <c r="S22"/>
  <c r="S23"/>
  <c r="S24"/>
  <c r="S25"/>
  <c r="S26"/>
  <c r="S27"/>
  <c r="S29"/>
  <c r="S30"/>
  <c r="S31"/>
  <c r="S32"/>
  <c r="S33"/>
  <c r="S34"/>
  <c r="R11"/>
  <c r="R12"/>
  <c r="R13"/>
  <c r="R14"/>
  <c r="R15"/>
  <c r="R16"/>
  <c r="R17"/>
  <c r="R18"/>
  <c r="R19"/>
  <c r="R20"/>
  <c r="R21"/>
  <c r="R22"/>
  <c r="R23"/>
  <c r="R24"/>
  <c r="R25"/>
  <c r="R26"/>
  <c r="R10"/>
  <c r="S35" l="1"/>
  <c r="R8"/>
  <c r="S8" l="1"/>
  <c r="C10" l="1"/>
  <c r="C16"/>
  <c r="E11"/>
  <c r="D28"/>
  <c r="C11"/>
  <c r="C34"/>
  <c r="C33"/>
  <c r="C32"/>
  <c r="C31"/>
  <c r="C30"/>
  <c r="C29"/>
  <c r="S28" l="1"/>
  <c r="E31"/>
  <c r="E29"/>
  <c r="E33"/>
  <c r="E30"/>
  <c r="E32"/>
  <c r="E34"/>
  <c r="C35"/>
  <c r="E35" l="1"/>
  <c r="C27"/>
  <c r="E27" l="1"/>
  <c r="H9"/>
  <c r="J9"/>
  <c r="K9"/>
  <c r="E10"/>
  <c r="C12"/>
  <c r="E12"/>
  <c r="C13"/>
  <c r="E13"/>
  <c r="C14"/>
  <c r="E14"/>
  <c r="C15"/>
  <c r="E15"/>
  <c r="E16"/>
  <c r="C17"/>
  <c r="E17"/>
  <c r="C18"/>
  <c r="E18"/>
  <c r="C20"/>
  <c r="C21"/>
  <c r="E21"/>
  <c r="C23"/>
  <c r="E23"/>
  <c r="C24"/>
  <c r="E24"/>
  <c r="C25"/>
  <c r="E25"/>
  <c r="C26"/>
  <c r="E26"/>
  <c r="E8" l="1"/>
  <c r="D9"/>
  <c r="B9" s="1"/>
  <c r="R9" l="1"/>
  <c r="S9" l="1"/>
  <c r="C8"/>
</calcChain>
</file>

<file path=xl/sharedStrings.xml><?xml version="1.0" encoding="utf-8"?>
<sst xmlns="http://schemas.openxmlformats.org/spreadsheetml/2006/main" count="54" uniqueCount="44">
  <si>
    <t>Атк: Сагыналиева Г.Р.</t>
  </si>
  <si>
    <t>Сапардык чыгымдар</t>
  </si>
  <si>
    <t>Байланыш</t>
  </si>
  <si>
    <t>Ижара</t>
  </si>
  <si>
    <t>Башка чыгымдар</t>
  </si>
  <si>
    <t>Тамак-аш</t>
  </si>
  <si>
    <t>Канц. товар ж-а учурд. чыг.</t>
  </si>
  <si>
    <t>Кап. грант</t>
  </si>
  <si>
    <t>Соц. жардам</t>
  </si>
  <si>
    <t>Резердик фонд</t>
  </si>
  <si>
    <t>Активдер</t>
  </si>
  <si>
    <t>Кара-Көл шаары</t>
  </si>
  <si>
    <t>Өнүгүү бюджети</t>
  </si>
  <si>
    <t>Комм. кызмат</t>
  </si>
  <si>
    <t>Үлүшү (%,%)</t>
  </si>
  <si>
    <t>Баары:</t>
  </si>
  <si>
    <t>Канц. товар жана учурд. чыг.</t>
  </si>
  <si>
    <t>Унаа чыгымы</t>
  </si>
  <si>
    <t>Атайын каражат</t>
  </si>
  <si>
    <t>Коммуналдык кызмат</t>
  </si>
  <si>
    <t>"Өнүгүү бюджети"</t>
  </si>
  <si>
    <t>Дары-дармек</t>
  </si>
  <si>
    <t>Каржы  бөлүмүнүн башчысы:                                                                  Осмонкулов Ж.Т.</t>
  </si>
  <si>
    <t>Резервдик фонд</t>
  </si>
  <si>
    <t>УМС</t>
  </si>
  <si>
    <t>Маданият</t>
  </si>
  <si>
    <t xml:space="preserve">Мамлекеттик кызмат </t>
  </si>
  <si>
    <t>Коргоо</t>
  </si>
  <si>
    <t>Айлык-акы</t>
  </si>
  <si>
    <t>Соц. фондго чегеруу</t>
  </si>
  <si>
    <t>Билим беруу</t>
  </si>
  <si>
    <t>2,3эсе</t>
  </si>
  <si>
    <t>Сот чечимин аткаруу</t>
  </si>
  <si>
    <t xml:space="preserve"> </t>
  </si>
  <si>
    <t xml:space="preserve">Кара-Көл шаардык бюджеттин чыгаша бөлүгү боюнча  2019-жылга бекитилген бюджети менен 2020-жылга планынын беренелер аралык анализи        </t>
  </si>
  <si>
    <t xml:space="preserve">Бекитилген план                               2019-жылга </t>
  </si>
  <si>
    <t xml:space="preserve"> 2020-жылга бекитилген планы</t>
  </si>
  <si>
    <t>2019-жылдын бюджетине салыштырмалуу айырмасы</t>
  </si>
  <si>
    <t>2019-жылдын           бюджетине салыштырмалуу өсүү темпи %%</t>
  </si>
  <si>
    <t>Тиркеме 3</t>
  </si>
  <si>
    <t>Бекитилди</t>
  </si>
  <si>
    <t xml:space="preserve">    Кара-Көл шаардык кеңештин</t>
  </si>
  <si>
    <t xml:space="preserve">     04.07.2019-ж. №163/30-7 токтому менен бекитилди</t>
  </si>
  <si>
    <t>Шаардык кенештин аппарат жетекчиинин м.а.                                                 Шералиева Ч.М.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</si>
</sst>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_р_._-;\-* #,##0.0_р_._-;_-* &quot;-&quot;?_р_._-;_-@_-"/>
    <numFmt numFmtId="166" formatCode="_-* #,##0.0\ _с_о_м_-;\-* #,##0.0\ _с_о_м_-;_-* &quot;-&quot;?\ _с_о_м_-;_-@_-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/>
    <xf numFmtId="164" fontId="1" fillId="0" borderId="1" xfId="0" applyNumberFormat="1" applyFont="1" applyBorder="1"/>
    <xf numFmtId="0" fontId="5" fillId="0" borderId="0" xfId="0" applyFont="1"/>
    <xf numFmtId="0" fontId="3" fillId="0" borderId="0" xfId="0" applyFont="1" applyFill="1" applyBorder="1" applyAlignment="1">
      <alignment wrapText="1"/>
    </xf>
    <xf numFmtId="165" fontId="6" fillId="0" borderId="0" xfId="0" applyNumberFormat="1" applyFont="1" applyBorder="1" applyAlignment="1">
      <alignment horizontal="center"/>
    </xf>
    <xf numFmtId="166" fontId="3" fillId="0" borderId="0" xfId="0" applyNumberFormat="1" applyFont="1" applyBorder="1"/>
    <xf numFmtId="164" fontId="3" fillId="0" borderId="0" xfId="0" applyNumberFormat="1" applyFont="1" applyBorder="1"/>
    <xf numFmtId="166" fontId="2" fillId="0" borderId="0" xfId="0" applyNumberFormat="1" applyFont="1" applyBorder="1"/>
    <xf numFmtId="164" fontId="2" fillId="0" borderId="0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165" fontId="2" fillId="0" borderId="1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/>
    <xf numFmtId="165" fontId="1" fillId="0" borderId="1" xfId="0" applyNumberFormat="1" applyFont="1" applyBorder="1" applyAlignment="1">
      <alignment horizontal="center"/>
    </xf>
    <xf numFmtId="0" fontId="1" fillId="0" borderId="0" xfId="0" applyFont="1"/>
    <xf numFmtId="165" fontId="7" fillId="2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0" xfId="0" applyFont="1"/>
    <xf numFmtId="165" fontId="8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Border="1"/>
    <xf numFmtId="165" fontId="7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/>
    </xf>
    <xf numFmtId="0" fontId="8" fillId="0" borderId="0" xfId="0" applyFont="1"/>
    <xf numFmtId="164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2" fillId="0" borderId="1" xfId="0" applyNumberFormat="1" applyFont="1" applyBorder="1" applyAlignment="1">
      <alignment wrapText="1"/>
    </xf>
    <xf numFmtId="165" fontId="8" fillId="0" borderId="1" xfId="0" applyNumberFormat="1" applyFont="1" applyBorder="1" applyAlignment="1">
      <alignment horizontal="left"/>
    </xf>
    <xf numFmtId="166" fontId="2" fillId="0" borderId="1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8"/>
  <sheetViews>
    <sheetView tabSelected="1" topLeftCell="A8" workbookViewId="0">
      <selection activeCell="S1" sqref="A1:S37"/>
    </sheetView>
  </sheetViews>
  <sheetFormatPr defaultRowHeight="15"/>
  <cols>
    <col min="1" max="1" width="35.5703125" customWidth="1"/>
    <col min="2" max="2" width="19.28515625" customWidth="1"/>
    <col min="3" max="3" width="12.28515625" customWidth="1"/>
    <col min="4" max="4" width="17" customWidth="1"/>
    <col min="5" max="5" width="12.28515625" customWidth="1"/>
    <col min="6" max="6" width="11.7109375" hidden="1" customWidth="1"/>
    <col min="7" max="7" width="6.85546875" hidden="1" customWidth="1"/>
    <col min="8" max="8" width="7.140625" hidden="1" customWidth="1"/>
    <col min="9" max="9" width="11.28515625" hidden="1" customWidth="1"/>
    <col min="10" max="10" width="7.28515625" hidden="1" customWidth="1"/>
    <col min="11" max="11" width="12.42578125" hidden="1" customWidth="1"/>
    <col min="12" max="12" width="8.28515625" hidden="1" customWidth="1"/>
    <col min="13" max="13" width="6.5703125" hidden="1" customWidth="1"/>
    <col min="14" max="14" width="0" hidden="1" customWidth="1"/>
    <col min="15" max="15" width="7.28515625" hidden="1" customWidth="1"/>
    <col min="16" max="16" width="10.42578125" hidden="1" customWidth="1"/>
    <col min="17" max="17" width="6.42578125" hidden="1" customWidth="1"/>
    <col min="18" max="18" width="18.42578125" customWidth="1"/>
    <col min="19" max="19" width="20" customWidth="1"/>
  </cols>
  <sheetData>
    <row r="1" spans="1:23">
      <c r="S1" s="43" t="s">
        <v>39</v>
      </c>
    </row>
    <row r="2" spans="1:23">
      <c r="D2" s="47"/>
      <c r="E2" s="47"/>
      <c r="F2" s="47"/>
      <c r="G2" s="47"/>
      <c r="H2" s="50"/>
      <c r="I2" s="50"/>
      <c r="J2" s="50"/>
      <c r="K2" s="50"/>
      <c r="L2" s="50"/>
      <c r="S2" s="43"/>
    </row>
    <row r="3" spans="1:23">
      <c r="D3" s="47"/>
      <c r="E3" s="47"/>
      <c r="F3" s="47"/>
      <c r="G3" s="51"/>
      <c r="H3" s="51"/>
      <c r="I3" s="51"/>
      <c r="J3" s="51"/>
      <c r="K3" s="51"/>
      <c r="L3" s="48"/>
      <c r="S3" s="49" t="s">
        <v>40</v>
      </c>
      <c r="T3" s="48"/>
      <c r="U3" s="48"/>
      <c r="V3" s="48"/>
      <c r="W3" s="48"/>
    </row>
    <row r="4" spans="1:23">
      <c r="D4" s="52"/>
      <c r="E4" s="52"/>
      <c r="F4" s="52"/>
      <c r="G4" s="52"/>
      <c r="H4" s="52"/>
      <c r="I4" s="52"/>
      <c r="J4" s="48"/>
      <c r="K4" s="48"/>
      <c r="L4" s="48"/>
      <c r="R4" s="52" t="s">
        <v>41</v>
      </c>
      <c r="S4" s="52"/>
      <c r="T4" s="47"/>
      <c r="U4" s="47"/>
      <c r="V4" s="47"/>
    </row>
    <row r="5" spans="1:23">
      <c r="E5" s="47" t="s">
        <v>42</v>
      </c>
      <c r="F5" s="47"/>
      <c r="G5" s="47"/>
      <c r="H5" s="47"/>
      <c r="I5" s="47"/>
      <c r="J5" s="47"/>
      <c r="S5" s="43"/>
    </row>
    <row r="6" spans="1:23" ht="41.25" customHeight="1">
      <c r="A6" s="53" t="s">
        <v>34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23" ht="63">
      <c r="A7" s="54" t="s">
        <v>11</v>
      </c>
      <c r="B7" s="16" t="s">
        <v>35</v>
      </c>
      <c r="C7" s="17" t="s">
        <v>14</v>
      </c>
      <c r="D7" s="16" t="s">
        <v>36</v>
      </c>
      <c r="E7" s="17" t="s">
        <v>14</v>
      </c>
      <c r="F7" s="18" t="s">
        <v>1</v>
      </c>
      <c r="G7" s="18" t="s">
        <v>2</v>
      </c>
      <c r="H7" s="18" t="s">
        <v>3</v>
      </c>
      <c r="I7" s="18" t="s">
        <v>4</v>
      </c>
      <c r="J7" s="18" t="s">
        <v>5</v>
      </c>
      <c r="K7" s="18" t="s">
        <v>6</v>
      </c>
      <c r="L7" s="18" t="s">
        <v>13</v>
      </c>
      <c r="M7" s="18" t="s">
        <v>7</v>
      </c>
      <c r="N7" s="18" t="s">
        <v>8</v>
      </c>
      <c r="O7" s="18" t="s">
        <v>9</v>
      </c>
      <c r="P7" s="18" t="s">
        <v>12</v>
      </c>
      <c r="Q7" s="19" t="s">
        <v>10</v>
      </c>
      <c r="R7" s="16" t="s">
        <v>37</v>
      </c>
      <c r="S7" s="39" t="s">
        <v>38</v>
      </c>
    </row>
    <row r="8" spans="1:23" ht="28.5" customHeight="1">
      <c r="A8" s="54"/>
      <c r="B8" s="20">
        <f>B10+B11+B12+B13+B14+B16+B17+B18+B21+B23+B24+B25+B26+B15+B20</f>
        <v>90094.3</v>
      </c>
      <c r="C8" s="20">
        <f t="shared" ref="C8:E8" si="0">C10+C11+C12+C13+C14+C16+C17+C18+C21+C23+C24+C25+C26+C15+C20</f>
        <v>99.999999999999986</v>
      </c>
      <c r="D8" s="20">
        <f>D10+D11+D12+D13+D14+D16+D17+D18+D21+D23+D24+D25+D26+D15+D20</f>
        <v>96110</v>
      </c>
      <c r="E8" s="20">
        <f t="shared" si="0"/>
        <v>100</v>
      </c>
      <c r="F8" s="21">
        <v>1304.3</v>
      </c>
      <c r="G8" s="21">
        <v>466.2</v>
      </c>
      <c r="H8" s="21">
        <v>276</v>
      </c>
      <c r="I8" s="21">
        <v>8044.4</v>
      </c>
      <c r="J8" s="21">
        <v>3622</v>
      </c>
      <c r="K8" s="21">
        <v>1488.7</v>
      </c>
      <c r="L8" s="21">
        <v>11872.1</v>
      </c>
      <c r="M8" s="21">
        <v>800</v>
      </c>
      <c r="N8" s="21">
        <v>2620.1</v>
      </c>
      <c r="O8" s="22">
        <v>386</v>
      </c>
      <c r="P8" s="21">
        <v>22584.400000000001</v>
      </c>
      <c r="Q8" s="23">
        <v>1176.4000000000001</v>
      </c>
      <c r="R8" s="44">
        <f t="shared" ref="R8" si="1">R10+R11+R12+R13+R14+R16+R17+R18+R21+R23+R24+R25+R26+R15+R20</f>
        <v>6015.7000000000025</v>
      </c>
      <c r="S8" s="10">
        <f>D8/B8%</f>
        <v>106.67711497841707</v>
      </c>
    </row>
    <row r="9" spans="1:23" ht="15.75" hidden="1">
      <c r="A9" s="54"/>
      <c r="B9" s="24">
        <f>C9+D9+E9+F9+G9+H9+I9+J9+K9+L9+M9+N9+O9</f>
        <v>410.40944750806364</v>
      </c>
      <c r="C9" s="25">
        <v>100</v>
      </c>
      <c r="D9" s="24">
        <f>E9+F9+G9+H9+I9+J9+K9+L9+M9+N9+O9+P9+Q9</f>
        <v>169.90472375403186</v>
      </c>
      <c r="E9" s="25">
        <v>100</v>
      </c>
      <c r="F9" s="2">
        <v>5.4</v>
      </c>
      <c r="G9" s="2">
        <v>0.5</v>
      </c>
      <c r="H9" s="2">
        <f>H8/D8%</f>
        <v>0.28717094995317866</v>
      </c>
      <c r="I9" s="2">
        <v>9.9</v>
      </c>
      <c r="J9" s="2">
        <f>J8/D8%</f>
        <v>3.7685984809072934</v>
      </c>
      <c r="K9" s="2">
        <f>K8/D8%</f>
        <v>1.5489543231713661</v>
      </c>
      <c r="L9" s="2">
        <v>14.6</v>
      </c>
      <c r="M9" s="2">
        <v>0.9</v>
      </c>
      <c r="N9" s="2">
        <v>3.2</v>
      </c>
      <c r="O9" s="2">
        <v>0.4</v>
      </c>
      <c r="P9" s="2">
        <v>28</v>
      </c>
      <c r="Q9" s="26">
        <v>1.4</v>
      </c>
      <c r="R9" s="13">
        <f t="shared" ref="R9" si="2">D9-B9</f>
        <v>-240.50472375403177</v>
      </c>
      <c r="S9" s="10">
        <f t="shared" ref="S9:S35" si="3">D9/B9%</f>
        <v>41.398833478533319</v>
      </c>
    </row>
    <row r="10" spans="1:23" ht="15.75">
      <c r="A10" s="21" t="s">
        <v>28</v>
      </c>
      <c r="B10" s="27">
        <v>27855.599999999999</v>
      </c>
      <c r="C10" s="27">
        <f>B10/B8%</f>
        <v>30.91827118918733</v>
      </c>
      <c r="D10" s="27">
        <v>28360.3</v>
      </c>
      <c r="E10" s="27">
        <f>D10/D8%</f>
        <v>29.508167724482362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3">
        <f>D10-B10</f>
        <v>504.70000000000073</v>
      </c>
      <c r="S10" s="10">
        <f t="shared" si="3"/>
        <v>101.81184393802324</v>
      </c>
    </row>
    <row r="11" spans="1:23" ht="15.75">
      <c r="A11" s="21" t="s">
        <v>29</v>
      </c>
      <c r="B11" s="27">
        <v>4398.8</v>
      </c>
      <c r="C11" s="27">
        <f>B11/B8%</f>
        <v>4.8824398435861092</v>
      </c>
      <c r="D11" s="27">
        <v>4987.1000000000004</v>
      </c>
      <c r="E11" s="27">
        <f>D11/D8%</f>
        <v>5.1889501612735414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3">
        <f t="shared" ref="R11:R33" si="4">D11-B11</f>
        <v>588.30000000000018</v>
      </c>
      <c r="S11" s="10">
        <f t="shared" si="3"/>
        <v>113.37410202782578</v>
      </c>
    </row>
    <row r="12" spans="1:23" ht="15.75">
      <c r="A12" s="21" t="s">
        <v>1</v>
      </c>
      <c r="B12" s="27">
        <v>1967.7</v>
      </c>
      <c r="C12" s="27">
        <f>B12/B8%</f>
        <v>2.1840449395799735</v>
      </c>
      <c r="D12" s="27">
        <v>2316.6999999999998</v>
      </c>
      <c r="E12" s="27">
        <f>D12/D8%</f>
        <v>2.4104671730309017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13">
        <f t="shared" si="4"/>
        <v>348.99999999999977</v>
      </c>
      <c r="S12" s="10">
        <f t="shared" si="3"/>
        <v>117.73644356355135</v>
      </c>
      <c r="V12" t="s">
        <v>33</v>
      </c>
    </row>
    <row r="13" spans="1:23" ht="15.75">
      <c r="A13" s="21" t="s">
        <v>2</v>
      </c>
      <c r="B13" s="29">
        <v>612.5</v>
      </c>
      <c r="C13" s="30">
        <f>B13/B8%</f>
        <v>0.67984323092581889</v>
      </c>
      <c r="D13" s="29">
        <v>669.2</v>
      </c>
      <c r="E13" s="30">
        <f>D13/D8%</f>
        <v>0.69628550619082308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13">
        <f t="shared" si="4"/>
        <v>56.700000000000045</v>
      </c>
      <c r="S13" s="10">
        <f t="shared" si="3"/>
        <v>109.25714285714287</v>
      </c>
    </row>
    <row r="14" spans="1:23" ht="15.75">
      <c r="A14" s="21" t="s">
        <v>3</v>
      </c>
      <c r="B14" s="30">
        <v>206</v>
      </c>
      <c r="C14" s="30">
        <f>B14/B8%</f>
        <v>0.2286493152174999</v>
      </c>
      <c r="D14" s="30">
        <v>180</v>
      </c>
      <c r="E14" s="30">
        <f>D14/D8%</f>
        <v>0.18728540214337738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13">
        <f t="shared" si="4"/>
        <v>-26</v>
      </c>
      <c r="S14" s="10" t="s">
        <v>31</v>
      </c>
    </row>
    <row r="15" spans="1:23" ht="15.75">
      <c r="A15" s="21" t="s">
        <v>17</v>
      </c>
      <c r="B15" s="30">
        <v>3157.6</v>
      </c>
      <c r="C15" s="30">
        <f>B15/B8%</f>
        <v>3.5047722219940662</v>
      </c>
      <c r="D15" s="30">
        <v>1956.7</v>
      </c>
      <c r="E15" s="30">
        <f>D15/D8%</f>
        <v>2.0358963687441474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13">
        <f t="shared" si="4"/>
        <v>-1200.8999999999999</v>
      </c>
      <c r="S15" s="10">
        <f t="shared" si="3"/>
        <v>61.967950342031926</v>
      </c>
    </row>
    <row r="16" spans="1:23" ht="15.75">
      <c r="A16" s="21" t="s">
        <v>4</v>
      </c>
      <c r="B16" s="30">
        <v>5175.3999999999996</v>
      </c>
      <c r="C16" s="30">
        <f>B16/B8%</f>
        <v>5.7444255629934409</v>
      </c>
      <c r="D16" s="30">
        <v>5148.2</v>
      </c>
      <c r="E16" s="30">
        <f>D16/D8%</f>
        <v>5.3565705961918635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13">
        <f t="shared" si="4"/>
        <v>-27.199999999999818</v>
      </c>
      <c r="S16" s="10">
        <f t="shared" si="3"/>
        <v>99.474436758511416</v>
      </c>
    </row>
    <row r="17" spans="1:21" ht="15.75">
      <c r="A17" s="21" t="s">
        <v>5</v>
      </c>
      <c r="B17" s="30">
        <v>3516.1</v>
      </c>
      <c r="C17" s="30">
        <f>B17/B8%</f>
        <v>3.9026886273604435</v>
      </c>
      <c r="D17" s="30">
        <v>3581.8</v>
      </c>
      <c r="E17" s="30">
        <f>D17/D8%</f>
        <v>3.7267714077619396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13">
        <f t="shared" si="4"/>
        <v>65.700000000000273</v>
      </c>
      <c r="S17" s="10">
        <f t="shared" si="3"/>
        <v>101.86854753846592</v>
      </c>
    </row>
    <row r="18" spans="1:21" ht="15.75">
      <c r="A18" s="21" t="s">
        <v>16</v>
      </c>
      <c r="B18" s="30">
        <v>4735.2</v>
      </c>
      <c r="C18" s="30">
        <f>B18/B8%</f>
        <v>5.2558263952325506</v>
      </c>
      <c r="D18" s="30">
        <v>7428</v>
      </c>
      <c r="E18" s="30">
        <f>D18/D8%</f>
        <v>7.7286442617833728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13">
        <f t="shared" si="4"/>
        <v>2692.8</v>
      </c>
      <c r="S18" s="10">
        <f t="shared" si="3"/>
        <v>156.86771414090219</v>
      </c>
    </row>
    <row r="19" spans="1:21" ht="18.75" hidden="1" customHeight="1">
      <c r="A19" s="21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13">
        <f t="shared" si="4"/>
        <v>0</v>
      </c>
      <c r="S19" s="10" t="e">
        <f t="shared" si="3"/>
        <v>#DIV/0!</v>
      </c>
    </row>
    <row r="20" spans="1:21" ht="18.75" hidden="1" customHeight="1">
      <c r="A20" s="21" t="s">
        <v>21</v>
      </c>
      <c r="B20" s="30"/>
      <c r="C20" s="30">
        <f>B20/B8%</f>
        <v>0</v>
      </c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3">
        <f t="shared" si="4"/>
        <v>0</v>
      </c>
      <c r="S20" s="10" t="e">
        <f t="shared" si="3"/>
        <v>#DIV/0!</v>
      </c>
    </row>
    <row r="21" spans="1:21" ht="18.75" customHeight="1">
      <c r="A21" s="21" t="s">
        <v>19</v>
      </c>
      <c r="B21" s="30">
        <v>15000</v>
      </c>
      <c r="C21" s="30">
        <f>B21/B8%</f>
        <v>16.649221981856787</v>
      </c>
      <c r="D21" s="30">
        <v>18115.099999999999</v>
      </c>
      <c r="E21" s="30">
        <f>D21/D8%</f>
        <v>18.848298824263864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13">
        <f t="shared" si="4"/>
        <v>3115.0999999999985</v>
      </c>
      <c r="S21" s="10">
        <f t="shared" si="3"/>
        <v>120.76733333333333</v>
      </c>
    </row>
    <row r="22" spans="1:21" ht="18" customHeight="1">
      <c r="A22" s="21" t="s">
        <v>32</v>
      </c>
      <c r="B22" s="30">
        <v>1000</v>
      </c>
      <c r="C22" s="30">
        <v>0.9</v>
      </c>
      <c r="D22" s="30"/>
      <c r="E22" s="30">
        <f>D22/D8%</f>
        <v>0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13">
        <f t="shared" si="4"/>
        <v>-1000</v>
      </c>
      <c r="S22" s="10">
        <f t="shared" si="3"/>
        <v>0</v>
      </c>
    </row>
    <row r="23" spans="1:21" ht="18.75" customHeight="1">
      <c r="A23" s="21" t="s">
        <v>8</v>
      </c>
      <c r="B23" s="30">
        <v>1500</v>
      </c>
      <c r="C23" s="30">
        <f>B23/B8%</f>
        <v>1.6649221981856788</v>
      </c>
      <c r="D23" s="30">
        <v>1500</v>
      </c>
      <c r="E23" s="30">
        <f>D23/D8%</f>
        <v>1.5607116845281448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13">
        <f t="shared" si="4"/>
        <v>0</v>
      </c>
      <c r="S23" s="10">
        <f t="shared" si="3"/>
        <v>100</v>
      </c>
    </row>
    <row r="24" spans="1:21" ht="18.75" customHeight="1">
      <c r="A24" s="21" t="s">
        <v>23</v>
      </c>
      <c r="B24" s="30">
        <v>720.7</v>
      </c>
      <c r="C24" s="30">
        <f>B24/B8%</f>
        <v>0.79993961882161257</v>
      </c>
      <c r="D24" s="30">
        <v>768</v>
      </c>
      <c r="E24" s="30">
        <f>D24/D8%</f>
        <v>0.79908438247841018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13">
        <f t="shared" si="4"/>
        <v>47.299999999999955</v>
      </c>
      <c r="S24" s="10">
        <f t="shared" si="3"/>
        <v>106.56306368808102</v>
      </c>
      <c r="U24" s="1"/>
    </row>
    <row r="25" spans="1:21" ht="18.75" customHeight="1">
      <c r="A25" s="18" t="s">
        <v>20</v>
      </c>
      <c r="B25" s="32">
        <v>16330.8</v>
      </c>
      <c r="C25" s="32">
        <f>B25/B8%</f>
        <v>18.126340956087123</v>
      </c>
      <c r="D25" s="32">
        <v>19592.3</v>
      </c>
      <c r="E25" s="32">
        <f>D25/D8%</f>
        <v>20.38528769118718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13">
        <f t="shared" si="4"/>
        <v>3261.5</v>
      </c>
      <c r="S25" s="10">
        <f t="shared" si="3"/>
        <v>119.97146496191246</v>
      </c>
    </row>
    <row r="26" spans="1:21" ht="18.75" customHeight="1">
      <c r="A26" s="21" t="s">
        <v>10</v>
      </c>
      <c r="B26" s="30">
        <v>4917.8999999999996</v>
      </c>
      <c r="C26" s="30">
        <f>B26/B8%</f>
        <v>5.4586139189715661</v>
      </c>
      <c r="D26" s="30">
        <v>1506.6</v>
      </c>
      <c r="E26" s="30">
        <f>D26/D8%</f>
        <v>1.5675788159400685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13">
        <f t="shared" si="4"/>
        <v>-3411.2999999999997</v>
      </c>
      <c r="S26" s="10">
        <f t="shared" si="3"/>
        <v>30.635027145732938</v>
      </c>
    </row>
    <row r="27" spans="1:21" ht="15.75">
      <c r="A27" s="33" t="s">
        <v>18</v>
      </c>
      <c r="B27" s="32">
        <v>7480</v>
      </c>
      <c r="C27" s="32">
        <f>B27/B28%</f>
        <v>7.6659530224659562</v>
      </c>
      <c r="D27" s="32">
        <v>8906</v>
      </c>
      <c r="E27" s="32">
        <f>D27/D28%</f>
        <v>8.4806124780985748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46">
        <f t="shared" si="4"/>
        <v>1426</v>
      </c>
      <c r="S27" s="10">
        <f t="shared" si="3"/>
        <v>119.06417112299465</v>
      </c>
    </row>
    <row r="28" spans="1:21" ht="15.75">
      <c r="A28" s="34" t="s">
        <v>15</v>
      </c>
      <c r="B28" s="40">
        <f>B8+B27</f>
        <v>97574.3</v>
      </c>
      <c r="C28" s="40">
        <v>100</v>
      </c>
      <c r="D28" s="40">
        <f>D8+D27</f>
        <v>105016</v>
      </c>
      <c r="E28" s="40">
        <v>100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6">
        <f t="shared" si="4"/>
        <v>7441.6999999999971</v>
      </c>
      <c r="S28" s="42">
        <f t="shared" si="3"/>
        <v>107.62670088332685</v>
      </c>
    </row>
    <row r="29" spans="1:21" ht="15.75">
      <c r="A29" s="35" t="s">
        <v>26</v>
      </c>
      <c r="B29" s="30">
        <v>19799.099999999999</v>
      </c>
      <c r="C29" s="30">
        <f>B29/B35%</f>
        <v>20.291306214853705</v>
      </c>
      <c r="D29" s="30">
        <v>17463</v>
      </c>
      <c r="E29" s="30">
        <f>D29/D35%</f>
        <v>16.628894644625579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13">
        <f t="shared" si="4"/>
        <v>-2336.0999999999985</v>
      </c>
      <c r="S29" s="10">
        <f t="shared" si="3"/>
        <v>88.200978832371177</v>
      </c>
    </row>
    <row r="30" spans="1:21" ht="15.75">
      <c r="A30" s="35" t="s">
        <v>27</v>
      </c>
      <c r="B30" s="30">
        <v>1580.7</v>
      </c>
      <c r="C30" s="37">
        <f>B30/B35%</f>
        <v>1.619996249012291</v>
      </c>
      <c r="D30" s="30">
        <v>1783.5</v>
      </c>
      <c r="E30" s="37">
        <f>D30/D35%</f>
        <v>1.6983126380741982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13">
        <f t="shared" si="4"/>
        <v>202.79999999999995</v>
      </c>
      <c r="S30" s="10">
        <f t="shared" si="3"/>
        <v>112.82975896754603</v>
      </c>
    </row>
    <row r="31" spans="1:21" ht="15.75">
      <c r="A31" s="35" t="s">
        <v>24</v>
      </c>
      <c r="B31" s="30">
        <v>54729.1</v>
      </c>
      <c r="C31" s="37">
        <f>B31/B35%</f>
        <v>56.089667053722131</v>
      </c>
      <c r="D31" s="30">
        <v>61464.9</v>
      </c>
      <c r="E31" s="37">
        <f>D31/D35%</f>
        <v>58.529081282852133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13">
        <f t="shared" si="4"/>
        <v>6735.8000000000029</v>
      </c>
      <c r="S31" s="10">
        <f t="shared" si="3"/>
        <v>112.30752926687997</v>
      </c>
    </row>
    <row r="32" spans="1:21" ht="15.75">
      <c r="A32" s="35" t="s">
        <v>25</v>
      </c>
      <c r="B32" s="30">
        <v>7688.8</v>
      </c>
      <c r="C32" s="37">
        <f>B32/B35%</f>
        <v>7.8799437966759687</v>
      </c>
      <c r="D32" s="30">
        <v>9056.6</v>
      </c>
      <c r="E32" s="37">
        <f>D32/D35%</f>
        <v>8.6240191970747304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13">
        <f t="shared" si="4"/>
        <v>1367.8000000000002</v>
      </c>
      <c r="S32" s="10">
        <f t="shared" si="3"/>
        <v>117.78951201747996</v>
      </c>
    </row>
    <row r="33" spans="1:19" ht="15" customHeight="1">
      <c r="A33" s="35" t="s">
        <v>30</v>
      </c>
      <c r="B33" s="30">
        <v>13776.6</v>
      </c>
      <c r="C33" s="37">
        <f>B33/B35%</f>
        <v>14.119086685735896</v>
      </c>
      <c r="D33" s="30">
        <v>15248</v>
      </c>
      <c r="E33" s="37">
        <f>D33/D35%</f>
        <v>14.519692237373352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13">
        <f t="shared" si="4"/>
        <v>1471.3999999999996</v>
      </c>
      <c r="S33" s="10">
        <f t="shared" si="3"/>
        <v>110.68042913345819</v>
      </c>
    </row>
    <row r="34" spans="1:19" ht="15.75" hidden="1">
      <c r="A34" s="35" t="s">
        <v>8</v>
      </c>
      <c r="B34" s="30"/>
      <c r="C34" s="37">
        <f>B34/B35%</f>
        <v>0</v>
      </c>
      <c r="D34" s="30"/>
      <c r="E34" s="37">
        <f>D34/D35%</f>
        <v>0</v>
      </c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15"/>
      <c r="S34" s="10" t="e">
        <f t="shared" si="3"/>
        <v>#DIV/0!</v>
      </c>
    </row>
    <row r="35" spans="1:19" ht="15.75">
      <c r="A35" s="33" t="s">
        <v>15</v>
      </c>
      <c r="B35" s="32">
        <f>B29+B30+B31+B32+B33+B34</f>
        <v>97574.3</v>
      </c>
      <c r="C35" s="38">
        <f>C29+C30+C31+C32+C33+C34</f>
        <v>100</v>
      </c>
      <c r="D35" s="32">
        <f>D29+D30+D31+D32+D33+D34</f>
        <v>105016</v>
      </c>
      <c r="E35" s="38">
        <f>E29+E30+E31+E32+E33+E34</f>
        <v>99.999999999999986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45">
        <f>R29+R30+R31+R32+R33+R34</f>
        <v>7441.7000000000044</v>
      </c>
      <c r="S35" s="10">
        <f t="shared" si="3"/>
        <v>107.62670088332685</v>
      </c>
    </row>
    <row r="36" spans="1:19" ht="17.25">
      <c r="A36" s="4"/>
      <c r="B36" s="5"/>
      <c r="C36" s="5"/>
      <c r="D36" s="5"/>
      <c r="E36" s="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14"/>
      <c r="S36" s="9"/>
    </row>
    <row r="37" spans="1:19" ht="17.25" customHeight="1">
      <c r="A37" s="56" t="s">
        <v>43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</row>
    <row r="38" spans="1:19" ht="1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</row>
    <row r="39" spans="1:19" ht="1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17.25">
      <c r="A40" s="11"/>
      <c r="B40" s="5"/>
      <c r="C40" s="5"/>
      <c r="D40" s="5"/>
      <c r="E40" s="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8"/>
      <c r="S40" s="9"/>
    </row>
    <row r="41" spans="1:19" ht="17.25">
      <c r="A41" s="4"/>
      <c r="B41" s="5"/>
      <c r="C41" s="5"/>
      <c r="D41" s="5"/>
      <c r="E41" s="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8"/>
      <c r="S41" s="9"/>
    </row>
    <row r="42" spans="1:19" ht="17.25">
      <c r="A42" s="4"/>
      <c r="B42" s="5"/>
      <c r="C42" s="5"/>
      <c r="D42" s="5"/>
      <c r="E42" s="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8"/>
      <c r="S42" s="9"/>
    </row>
    <row r="43" spans="1:19" ht="17.25">
      <c r="A43" s="4"/>
      <c r="B43" s="5"/>
      <c r="C43" s="5"/>
      <c r="D43" s="5"/>
      <c r="E43" s="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8"/>
      <c r="S43" s="9"/>
    </row>
    <row r="44" spans="1:19" ht="17.25">
      <c r="A44" s="4"/>
      <c r="B44" s="5"/>
      <c r="C44" s="5"/>
      <c r="D44" s="5"/>
      <c r="E44" s="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8"/>
      <c r="S44" s="9"/>
    </row>
    <row r="45" spans="1:19" ht="17.25">
      <c r="A45" s="4"/>
      <c r="B45" s="5"/>
      <c r="C45" s="5"/>
      <c r="D45" s="5"/>
      <c r="E45" s="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8"/>
      <c r="S45" s="9"/>
    </row>
    <row r="46" spans="1:19" ht="17.25">
      <c r="A46" s="4"/>
      <c r="B46" s="5"/>
      <c r="C46" s="5"/>
      <c r="D46" s="5"/>
      <c r="E46" s="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8"/>
      <c r="S46" s="9"/>
    </row>
    <row r="47" spans="1:19" ht="17.25">
      <c r="A47" s="4"/>
      <c r="B47" s="5"/>
      <c r="C47" s="5"/>
      <c r="D47" s="5"/>
      <c r="E47" s="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8"/>
      <c r="S47" s="9"/>
    </row>
    <row r="48" spans="1:19" ht="17.25">
      <c r="A48" s="4"/>
      <c r="B48" s="5"/>
      <c r="C48" s="5"/>
      <c r="D48" s="5"/>
      <c r="E48" s="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8"/>
      <c r="S48" s="9"/>
    </row>
    <row r="49" spans="1:19" ht="17.25">
      <c r="A49" s="4"/>
      <c r="B49" s="5"/>
      <c r="C49" s="5"/>
      <c r="D49" s="5"/>
      <c r="E49" s="5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8"/>
      <c r="S49" s="9"/>
    </row>
    <row r="50" spans="1:19" ht="17.25">
      <c r="A50" s="4"/>
      <c r="B50" s="5"/>
      <c r="C50" s="5"/>
      <c r="D50" s="5"/>
      <c r="E50" s="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8"/>
      <c r="S50" s="9"/>
    </row>
    <row r="51" spans="1:19" ht="17.25">
      <c r="A51" s="4"/>
      <c r="B51" s="5"/>
      <c r="C51" s="5"/>
      <c r="D51" s="5"/>
      <c r="E51" s="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8"/>
      <c r="S51" s="9"/>
    </row>
    <row r="52" spans="1:19" ht="17.25">
      <c r="A52" s="4"/>
      <c r="B52" s="5"/>
      <c r="C52" s="5"/>
      <c r="D52" s="5"/>
      <c r="E52" s="5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8"/>
      <c r="S52" s="9"/>
    </row>
    <row r="53" spans="1:19" ht="17.25">
      <c r="A53" s="4"/>
      <c r="B53" s="5"/>
      <c r="C53" s="5"/>
      <c r="D53" s="5"/>
      <c r="E53" s="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8"/>
      <c r="S53" s="9"/>
    </row>
    <row r="54" spans="1:19" ht="17.25">
      <c r="A54" s="4"/>
      <c r="B54" s="5"/>
      <c r="C54" s="5"/>
      <c r="D54" s="5"/>
      <c r="E54" s="5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8"/>
      <c r="S54" s="9"/>
    </row>
    <row r="55" spans="1:19" ht="17.25">
      <c r="A55" s="4"/>
      <c r="B55" s="5"/>
      <c r="C55" s="5"/>
      <c r="D55" s="5"/>
      <c r="E55" s="5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8"/>
      <c r="S55" s="9"/>
    </row>
    <row r="56" spans="1:19" ht="17.25">
      <c r="A56" s="4"/>
      <c r="B56" s="5"/>
      <c r="C56" s="5"/>
      <c r="D56" s="5"/>
      <c r="E56" s="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8"/>
      <c r="S56" s="9"/>
    </row>
    <row r="57" spans="1:19" ht="17.25">
      <c r="A57" s="4"/>
      <c r="B57" s="5"/>
      <c r="C57" s="5"/>
      <c r="D57" s="5"/>
      <c r="E57" s="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8"/>
      <c r="S57" s="9"/>
    </row>
    <row r="58" spans="1:19" ht="17.25">
      <c r="A58" s="4"/>
      <c r="B58" s="5"/>
      <c r="C58" s="5"/>
      <c r="D58" s="5"/>
      <c r="E58" s="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8"/>
      <c r="S58" s="9"/>
    </row>
    <row r="59" spans="1:19" ht="17.25">
      <c r="A59" s="4"/>
      <c r="B59" s="5"/>
      <c r="C59" s="5"/>
      <c r="D59" s="5"/>
      <c r="E59" s="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8"/>
      <c r="S59" s="9"/>
    </row>
    <row r="60" spans="1:19" ht="17.25">
      <c r="A60" s="4"/>
      <c r="B60" s="5"/>
      <c r="C60" s="5"/>
      <c r="D60" s="5"/>
      <c r="E60" s="5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8"/>
      <c r="S60" s="9"/>
    </row>
    <row r="61" spans="1:19" ht="17.25">
      <c r="A61" s="4"/>
      <c r="B61" s="5"/>
      <c r="C61" s="5"/>
      <c r="D61" s="5"/>
      <c r="E61" s="5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8"/>
      <c r="S61" s="9"/>
    </row>
    <row r="62" spans="1:19" ht="17.25">
      <c r="A62" s="4"/>
      <c r="B62" s="5"/>
      <c r="C62" s="5"/>
      <c r="D62" s="5"/>
      <c r="E62" s="5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8"/>
      <c r="S62" s="9"/>
    </row>
    <row r="63" spans="1:19" ht="17.25">
      <c r="A63" s="4"/>
      <c r="B63" s="5"/>
      <c r="C63" s="5"/>
      <c r="D63" s="5"/>
      <c r="E63" s="5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8"/>
      <c r="S63" s="9"/>
    </row>
    <row r="64" spans="1:19" ht="17.25">
      <c r="A64" s="4"/>
      <c r="B64" s="5"/>
      <c r="C64" s="5"/>
      <c r="D64" s="5"/>
      <c r="E64" s="5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8"/>
      <c r="S64" s="9"/>
    </row>
    <row r="65" spans="1:19" ht="17.25">
      <c r="A65" s="4"/>
      <c r="B65" s="5"/>
      <c r="C65" s="5"/>
      <c r="D65" s="5"/>
      <c r="E65" s="5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8"/>
      <c r="S65" s="9"/>
    </row>
    <row r="66" spans="1:19" ht="17.25">
      <c r="A66" s="4"/>
      <c r="B66" s="5"/>
      <c r="C66" s="5"/>
      <c r="D66" s="5"/>
      <c r="E66" s="5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8"/>
      <c r="S66" s="9"/>
    </row>
    <row r="67" spans="1:19" ht="17.25">
      <c r="A67" s="4"/>
      <c r="B67" s="5"/>
      <c r="C67" s="5"/>
      <c r="D67" s="5"/>
      <c r="E67" s="5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8"/>
      <c r="S67" s="9"/>
    </row>
    <row r="68" spans="1:19" ht="17.25">
      <c r="A68" s="4"/>
      <c r="B68" s="5"/>
      <c r="C68" s="5"/>
      <c r="D68" s="5"/>
      <c r="E68" s="5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8"/>
      <c r="S68" s="9"/>
    </row>
    <row r="69" spans="1:19" ht="17.25">
      <c r="A69" s="4"/>
      <c r="B69" s="5"/>
      <c r="C69" s="5"/>
      <c r="D69" s="5"/>
      <c r="E69" s="5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8"/>
      <c r="S69" s="9"/>
    </row>
    <row r="70" spans="1:19" ht="17.25">
      <c r="A70" s="4"/>
      <c r="B70" s="5"/>
      <c r="C70" s="5"/>
      <c r="D70" s="5"/>
      <c r="E70" s="5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8"/>
      <c r="S70" s="9"/>
    </row>
    <row r="71" spans="1:19" ht="17.25">
      <c r="A71" s="4"/>
      <c r="B71" s="5"/>
      <c r="C71" s="5"/>
      <c r="D71" s="5"/>
      <c r="E71" s="5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8"/>
      <c r="S71" s="9"/>
    </row>
    <row r="72" spans="1:19" ht="17.25">
      <c r="A72" s="4"/>
      <c r="B72" s="5"/>
      <c r="C72" s="5"/>
      <c r="D72" s="5"/>
      <c r="E72" s="5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8"/>
      <c r="S72" s="9"/>
    </row>
    <row r="73" spans="1:19" ht="17.25">
      <c r="A73" s="4"/>
      <c r="B73" s="5"/>
      <c r="C73" s="5"/>
      <c r="D73" s="5"/>
      <c r="E73" s="5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8"/>
      <c r="S73" s="9"/>
    </row>
    <row r="74" spans="1:19" ht="17.25">
      <c r="A74" s="4"/>
      <c r="B74" s="5"/>
      <c r="C74" s="5"/>
      <c r="D74" s="5"/>
      <c r="E74" s="5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8"/>
      <c r="S74" s="9"/>
    </row>
    <row r="75" spans="1:19" ht="17.25">
      <c r="A75" s="4"/>
      <c r="B75" s="5"/>
      <c r="C75" s="5"/>
      <c r="D75" s="5"/>
      <c r="E75" s="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8"/>
      <c r="S75" s="9"/>
    </row>
    <row r="76" spans="1:19" ht="17.25">
      <c r="A76" s="4"/>
      <c r="B76" s="5"/>
      <c r="C76" s="5"/>
      <c r="D76" s="5"/>
      <c r="E76" s="5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8"/>
      <c r="S76" s="9"/>
    </row>
    <row r="77" spans="1:19" ht="17.25">
      <c r="A77" s="4"/>
      <c r="B77" s="5"/>
      <c r="C77" s="5"/>
      <c r="D77" s="5"/>
      <c r="E77" s="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8"/>
      <c r="S77" s="9"/>
    </row>
    <row r="78" spans="1:19" ht="17.25">
      <c r="A78" s="4"/>
      <c r="B78" s="5"/>
      <c r="C78" s="5"/>
      <c r="D78" s="5"/>
      <c r="E78" s="5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/>
      <c r="S78" s="9"/>
    </row>
    <row r="79" spans="1:19" ht="17.25">
      <c r="A79" s="4"/>
      <c r="B79" s="5"/>
      <c r="C79" s="5"/>
      <c r="D79" s="5"/>
      <c r="E79" s="5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8"/>
      <c r="S79" s="9"/>
    </row>
    <row r="80" spans="1:19" ht="17.25">
      <c r="A80" s="4"/>
      <c r="B80" s="5"/>
      <c r="C80" s="5"/>
      <c r="D80" s="5"/>
      <c r="E80" s="5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8"/>
      <c r="S80" s="9"/>
    </row>
    <row r="81" spans="1:19" ht="17.25">
      <c r="A81" s="4"/>
      <c r="B81" s="5"/>
      <c r="C81" s="5"/>
      <c r="D81" s="5"/>
      <c r="E81" s="5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8"/>
      <c r="S81" s="9"/>
    </row>
    <row r="82" spans="1:19" ht="17.25">
      <c r="A82" s="4"/>
      <c r="B82" s="5"/>
      <c r="C82" s="5"/>
      <c r="D82" s="5"/>
      <c r="E82" s="5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6"/>
      <c r="S82" s="7"/>
    </row>
    <row r="83" spans="1:19" ht="22.5" customHeight="1">
      <c r="A83" s="55" t="s">
        <v>22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</row>
    <row r="84" spans="1:19" ht="17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7.25">
      <c r="A85" s="3" t="s">
        <v>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7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7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7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</sheetData>
  <mergeCells count="9">
    <mergeCell ref="A7:A9"/>
    <mergeCell ref="A83:S83"/>
    <mergeCell ref="A37:S37"/>
    <mergeCell ref="A38:S38"/>
    <mergeCell ref="H2:L2"/>
    <mergeCell ref="G3:K3"/>
    <mergeCell ref="D4:I4"/>
    <mergeCell ref="R4:S4"/>
    <mergeCell ref="A6:S6"/>
  </mergeCells>
  <pageMargins left="0.70866141732283472" right="0.19685039370078741" top="0.19685039370078741" bottom="0.19685039370078741" header="0.19685039370078741" footer="0.19685039370078741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2019-07-12T03:28:27Z</dcterms:modified>
</cp:coreProperties>
</file>